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ctData\110792\Design\Roadway\EngData\"/>
    </mc:Choice>
  </mc:AlternateContent>
  <xr:revisionPtr revIDLastSave="0" documentId="13_ncr:1_{60778A81-F727-4E68-8AB2-BEFBA8976F41}" xr6:coauthVersionLast="45" xr6:coauthVersionMax="45" xr10:uidLastSave="{00000000-0000-0000-0000-000000000000}"/>
  <bookViews>
    <workbookView xWindow="2595" yWindow="1155" windowWidth="21600" windowHeight="11385" xr2:uid="{00000000-000D-0000-FFFF-FFFF00000000}"/>
  </bookViews>
  <sheets>
    <sheet name="SR 147" sheetId="1" r:id="rId1"/>
  </sheets>
  <definedNames>
    <definedName name="_xlnm.Print_Area" localSheetId="0">'SR 147'!$A$1:$X$29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" i="1" l="1"/>
  <c r="L29" i="1" l="1"/>
  <c r="S29" i="1" l="1"/>
  <c r="V24" i="1" l="1"/>
  <c r="C17" i="1" l="1"/>
  <c r="D17" i="1"/>
  <c r="C16" i="1"/>
  <c r="V29" i="1"/>
  <c r="C20" i="1"/>
  <c r="H15" i="1"/>
  <c r="U29" i="1" l="1"/>
  <c r="P29" i="1"/>
  <c r="Q29" i="1"/>
  <c r="J29" i="1"/>
  <c r="H29" i="1"/>
  <c r="I29" i="1"/>
  <c r="G29" i="1"/>
  <c r="T29" i="1" l="1"/>
  <c r="M29" i="1"/>
  <c r="K29" i="1"/>
  <c r="N29" i="1"/>
  <c r="O29" i="1"/>
  <c r="R29" i="1"/>
</calcChain>
</file>

<file path=xl/sharedStrings.xml><?xml version="1.0" encoding="utf-8"?>
<sst xmlns="http://schemas.openxmlformats.org/spreadsheetml/2006/main" count="44" uniqueCount="32">
  <si>
    <t>TO</t>
  </si>
  <si>
    <t>FROM</t>
  </si>
  <si>
    <t>TOTALS CARRIED TO GENERAL SUMMARY</t>
  </si>
  <si>
    <t>REFERENCE NO.</t>
  </si>
  <si>
    <t>SHEET NO.</t>
  </si>
  <si>
    <t>SIDE</t>
  </si>
  <si>
    <t>FT</t>
  </si>
  <si>
    <t>EACH</t>
  </si>
  <si>
    <t>NOTES</t>
  </si>
  <si>
    <t>STATION</t>
  </si>
  <si>
    <t>GUARDRAIL REMOVED</t>
  </si>
  <si>
    <t>GUARDRAIL,TYPE MGS HALF-POST SPACING, AS PER PLAN</t>
  </si>
  <si>
    <t>R-1</t>
  </si>
  <si>
    <t>R-2</t>
  </si>
  <si>
    <t>GR-1</t>
  </si>
  <si>
    <t>R-3</t>
  </si>
  <si>
    <t>D-1</t>
  </si>
  <si>
    <t>D-2</t>
  </si>
  <si>
    <t>REMOVAL MISC.: CONCRETE RETAINING WALL</t>
  </si>
  <si>
    <t>12" CONDUIT, TYPE C</t>
  </si>
  <si>
    <t>15" CONDUIT, TYPE B</t>
  </si>
  <si>
    <t>PIPE REMOVED, 24" AND UNDER</t>
  </si>
  <si>
    <t>CY</t>
  </si>
  <si>
    <t>CATCH BASIN, NO. 2-2B</t>
  </si>
  <si>
    <t>BARRIER REFLECTOR, TYPE 2, 
(BI-DIRECTIONAL)</t>
  </si>
  <si>
    <t>LT</t>
  </si>
  <si>
    <t>RT</t>
  </si>
  <si>
    <t>LT/RT</t>
  </si>
  <si>
    <t>ROCK CHANNEL PROTECTION, 
TYPE C WITH FILTER</t>
  </si>
  <si>
    <t>ANCHOR ASSEMBLY, MGS TYPE A</t>
  </si>
  <si>
    <t>EC-1</t>
  </si>
  <si>
    <t>DUMPED ROCK FILL, TYPE C, 
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</si>
</sst>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+00.00"/>
    <numFmt numFmtId="165" formatCode="##0\+00.00"/>
    <numFmt numFmtId="166" formatCode="#,##0.0"/>
    <numFmt numFmtId="167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167" fontId="1" fillId="0" borderId="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165" fontId="2" fillId="0" borderId="26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9"/>
  <sheetViews>
    <sheetView showGridLines="0" showZeros="0" tabSelected="1" topLeftCell="A2" zoomScale="80" zoomScaleNormal="80" workbookViewId="0">
      <selection activeCell="K13" sqref="K13"/>
    </sheetView>
  </sheetViews>
  <sheetFormatPr defaultRowHeight="16.5" customHeight="1" x14ac:dyDescent="0.3"/>
  <cols>
    <col min="1" max="1" width="8.7109375" style="2" customWidth="1"/>
    <col min="2" max="2" width="12.7109375" style="2" customWidth="1"/>
    <col min="3" max="4" width="15.7109375" style="2" customWidth="1"/>
    <col min="5" max="5" width="8.7109375" style="2" customWidth="1"/>
    <col min="6" max="17" width="10.7109375" style="2" customWidth="1"/>
    <col min="18" max="22" width="10.7109375" style="1" customWidth="1"/>
    <col min="23" max="23" width="47.7109375" style="1" customWidth="1"/>
    <col min="24" max="24" width="10.7109375" style="1" customWidth="1"/>
    <col min="25" max="16384" width="9.140625" style="1"/>
  </cols>
  <sheetData>
    <row r="1" spans="1:23" ht="16.5" customHeight="1" x14ac:dyDescent="0.3">
      <c r="A1" s="52" t="s">
        <v>3</v>
      </c>
      <c r="B1" s="51" t="s">
        <v>4</v>
      </c>
      <c r="C1" s="46" t="s">
        <v>9</v>
      </c>
      <c r="D1" s="47"/>
      <c r="E1" s="49" t="s">
        <v>5</v>
      </c>
      <c r="F1" s="10"/>
      <c r="G1" s="39">
        <v>202</v>
      </c>
      <c r="H1" s="41"/>
      <c r="I1" s="40"/>
      <c r="J1" s="19"/>
      <c r="K1" s="39">
        <v>601</v>
      </c>
      <c r="L1" s="40"/>
      <c r="M1" s="28"/>
      <c r="N1" s="39">
        <v>606</v>
      </c>
      <c r="O1" s="40"/>
      <c r="P1" s="28"/>
      <c r="Q1" s="39">
        <v>611</v>
      </c>
      <c r="R1" s="41"/>
      <c r="S1" s="41"/>
      <c r="T1" s="40"/>
      <c r="U1" s="22"/>
      <c r="V1" s="25">
        <v>626</v>
      </c>
      <c r="W1" s="33" t="s">
        <v>8</v>
      </c>
    </row>
    <row r="2" spans="1:23" ht="16.5" customHeight="1" x14ac:dyDescent="0.3">
      <c r="A2" s="53"/>
      <c r="B2" s="45"/>
      <c r="C2" s="48"/>
      <c r="D2" s="48"/>
      <c r="E2" s="50"/>
      <c r="F2" s="45"/>
      <c r="G2" s="45" t="s">
        <v>21</v>
      </c>
      <c r="H2" s="30" t="s">
        <v>10</v>
      </c>
      <c r="I2" s="45" t="s">
        <v>18</v>
      </c>
      <c r="J2" s="45"/>
      <c r="K2" s="30" t="s">
        <v>31</v>
      </c>
      <c r="L2" s="30" t="s">
        <v>28</v>
      </c>
      <c r="M2" s="30"/>
      <c r="N2" s="30" t="s">
        <v>11</v>
      </c>
      <c r="O2" s="30" t="s">
        <v>29</v>
      </c>
      <c r="P2" s="30"/>
      <c r="Q2" s="30" t="s">
        <v>19</v>
      </c>
      <c r="R2" s="30" t="s">
        <v>20</v>
      </c>
      <c r="S2" s="30" t="s">
        <v>23</v>
      </c>
      <c r="T2" s="30"/>
      <c r="U2" s="36"/>
      <c r="V2" s="36" t="s">
        <v>24</v>
      </c>
      <c r="W2" s="34"/>
    </row>
    <row r="3" spans="1:23" ht="16.5" customHeight="1" x14ac:dyDescent="0.3">
      <c r="A3" s="53"/>
      <c r="B3" s="45"/>
      <c r="C3" s="48"/>
      <c r="D3" s="48"/>
      <c r="E3" s="50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7"/>
      <c r="V3" s="37"/>
      <c r="W3" s="34"/>
    </row>
    <row r="4" spans="1:23" ht="16.5" customHeight="1" x14ac:dyDescent="0.3">
      <c r="A4" s="53"/>
      <c r="B4" s="45"/>
      <c r="C4" s="48"/>
      <c r="D4" s="48"/>
      <c r="E4" s="50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7"/>
      <c r="V4" s="37"/>
      <c r="W4" s="34"/>
    </row>
    <row r="5" spans="1:23" ht="16.5" customHeight="1" x14ac:dyDescent="0.3">
      <c r="A5" s="53"/>
      <c r="B5" s="45"/>
      <c r="C5" s="48"/>
      <c r="D5" s="48"/>
      <c r="E5" s="50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7"/>
      <c r="V5" s="37"/>
      <c r="W5" s="34"/>
    </row>
    <row r="6" spans="1:23" ht="16.5" customHeight="1" x14ac:dyDescent="0.3">
      <c r="A6" s="53"/>
      <c r="B6" s="45"/>
      <c r="C6" s="48"/>
      <c r="D6" s="48"/>
      <c r="E6" s="50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7"/>
      <c r="V6" s="37"/>
      <c r="W6" s="34"/>
    </row>
    <row r="7" spans="1:23" ht="16.5" customHeight="1" x14ac:dyDescent="0.3">
      <c r="A7" s="53"/>
      <c r="B7" s="45"/>
      <c r="C7" s="48"/>
      <c r="D7" s="48"/>
      <c r="E7" s="50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7"/>
      <c r="V7" s="37"/>
      <c r="W7" s="34"/>
    </row>
    <row r="8" spans="1:23" ht="16.5" customHeight="1" x14ac:dyDescent="0.3">
      <c r="A8" s="53"/>
      <c r="B8" s="45"/>
      <c r="C8" s="48"/>
      <c r="D8" s="48"/>
      <c r="E8" s="50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7"/>
      <c r="V8" s="37"/>
      <c r="W8" s="34"/>
    </row>
    <row r="9" spans="1:23" ht="16.5" customHeight="1" x14ac:dyDescent="0.3">
      <c r="A9" s="53"/>
      <c r="B9" s="45"/>
      <c r="C9" s="48"/>
      <c r="D9" s="48"/>
      <c r="E9" s="5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7"/>
      <c r="V9" s="37"/>
      <c r="W9" s="34"/>
    </row>
    <row r="10" spans="1:23" ht="16.5" customHeight="1" x14ac:dyDescent="0.3">
      <c r="A10" s="53"/>
      <c r="B10" s="45"/>
      <c r="C10" s="48"/>
      <c r="D10" s="48"/>
      <c r="E10" s="5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7"/>
      <c r="V10" s="37"/>
      <c r="W10" s="34"/>
    </row>
    <row r="11" spans="1:23" ht="16.5" customHeight="1" x14ac:dyDescent="0.3">
      <c r="A11" s="53"/>
      <c r="B11" s="45"/>
      <c r="C11" s="48"/>
      <c r="D11" s="48"/>
      <c r="E11" s="50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7"/>
      <c r="V11" s="37"/>
      <c r="W11" s="34"/>
    </row>
    <row r="12" spans="1:23" ht="16.5" customHeight="1" x14ac:dyDescent="0.3">
      <c r="A12" s="53"/>
      <c r="B12" s="45"/>
      <c r="C12" s="48"/>
      <c r="D12" s="48"/>
      <c r="E12" s="50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8"/>
      <c r="V12" s="38"/>
      <c r="W12" s="34"/>
    </row>
    <row r="13" spans="1:23" ht="16.5" customHeight="1" x14ac:dyDescent="0.3">
      <c r="A13" s="54"/>
      <c r="B13" s="45"/>
      <c r="C13" s="8" t="s">
        <v>1</v>
      </c>
      <c r="D13" s="8" t="s">
        <v>0</v>
      </c>
      <c r="E13" s="8"/>
      <c r="F13" s="23"/>
      <c r="G13" s="23" t="s">
        <v>6</v>
      </c>
      <c r="H13" s="23" t="s">
        <v>6</v>
      </c>
      <c r="I13" s="20" t="s">
        <v>6</v>
      </c>
      <c r="J13" s="20"/>
      <c r="K13" s="3" t="s">
        <v>22</v>
      </c>
      <c r="L13" s="3" t="s">
        <v>22</v>
      </c>
      <c r="M13" s="23"/>
      <c r="N13" s="26" t="s">
        <v>6</v>
      </c>
      <c r="O13" s="26" t="s">
        <v>7</v>
      </c>
      <c r="P13" s="23"/>
      <c r="Q13" s="26" t="s">
        <v>6</v>
      </c>
      <c r="R13" s="26" t="s">
        <v>6</v>
      </c>
      <c r="S13" s="27" t="s">
        <v>7</v>
      </c>
      <c r="T13" s="26"/>
      <c r="U13" s="3"/>
      <c r="V13" s="3" t="s">
        <v>7</v>
      </c>
      <c r="W13" s="35"/>
    </row>
    <row r="14" spans="1:23" ht="16.5" customHeight="1" x14ac:dyDescent="0.3">
      <c r="A14" s="12"/>
      <c r="B14" s="13"/>
      <c r="C14" s="7"/>
      <c r="D14" s="7"/>
      <c r="E14" s="4"/>
      <c r="F14" s="4"/>
      <c r="G14" s="4"/>
      <c r="H14" s="4"/>
      <c r="I14" s="4"/>
      <c r="J14" s="4"/>
      <c r="K14" s="14"/>
      <c r="L14" s="14"/>
      <c r="M14" s="4"/>
      <c r="N14" s="4"/>
      <c r="O14" s="4"/>
      <c r="P14" s="4"/>
      <c r="Q14" s="4"/>
      <c r="R14" s="4"/>
      <c r="S14" s="4"/>
      <c r="T14" s="4"/>
      <c r="U14" s="14"/>
      <c r="V14" s="14"/>
      <c r="W14" s="15"/>
    </row>
    <row r="15" spans="1:23" ht="16.5" customHeight="1" x14ac:dyDescent="0.3">
      <c r="A15" s="9" t="s">
        <v>12</v>
      </c>
      <c r="B15" s="4">
        <v>13</v>
      </c>
      <c r="C15" s="21">
        <v>2165</v>
      </c>
      <c r="D15" s="21">
        <v>2385</v>
      </c>
      <c r="E15" s="5" t="s">
        <v>25</v>
      </c>
      <c r="F15" s="6"/>
      <c r="G15" s="6"/>
      <c r="H15" s="6">
        <f>D15-C15</f>
        <v>220</v>
      </c>
      <c r="I15" s="6"/>
      <c r="J15" s="6"/>
      <c r="K15" s="6"/>
      <c r="L15" s="6"/>
      <c r="M15" s="6"/>
      <c r="N15" s="6"/>
      <c r="O15" s="4"/>
      <c r="P15" s="6"/>
      <c r="Q15" s="6"/>
      <c r="R15" s="6"/>
      <c r="S15" s="6"/>
      <c r="T15" s="6"/>
      <c r="U15" s="6"/>
      <c r="V15" s="6"/>
      <c r="W15" s="16"/>
    </row>
    <row r="16" spans="1:23" ht="16.5" customHeight="1" x14ac:dyDescent="0.3">
      <c r="A16" s="9" t="s">
        <v>13</v>
      </c>
      <c r="B16" s="4">
        <v>13</v>
      </c>
      <c r="C16" s="55">
        <f>2185+35</f>
        <v>2220</v>
      </c>
      <c r="D16" s="56"/>
      <c r="E16" s="5" t="s">
        <v>27</v>
      </c>
      <c r="F16" s="5"/>
      <c r="G16" s="6">
        <v>42</v>
      </c>
      <c r="H16" s="6"/>
      <c r="I16" s="6"/>
      <c r="J16" s="6"/>
      <c r="K16" s="6"/>
      <c r="L16" s="6"/>
      <c r="M16" s="6"/>
      <c r="N16" s="6"/>
      <c r="O16" s="4"/>
      <c r="P16" s="6"/>
      <c r="Q16" s="6"/>
      <c r="R16" s="6"/>
      <c r="S16" s="6"/>
      <c r="T16" s="6"/>
      <c r="U16" s="6"/>
      <c r="V16" s="6"/>
      <c r="W16" s="16"/>
    </row>
    <row r="17" spans="1:23" ht="16.5" customHeight="1" x14ac:dyDescent="0.3">
      <c r="A17" s="9" t="s">
        <v>15</v>
      </c>
      <c r="B17" s="4">
        <v>13</v>
      </c>
      <c r="C17" s="21">
        <f>2185+90</f>
        <v>2275</v>
      </c>
      <c r="D17" s="21">
        <f>2185+230</f>
        <v>2415</v>
      </c>
      <c r="E17" s="5" t="s">
        <v>26</v>
      </c>
      <c r="F17" s="6"/>
      <c r="G17" s="6"/>
      <c r="H17" s="6"/>
      <c r="I17" s="6">
        <v>140</v>
      </c>
      <c r="J17" s="6"/>
      <c r="K17" s="6"/>
      <c r="L17" s="6"/>
      <c r="M17" s="6"/>
      <c r="N17" s="6"/>
      <c r="O17" s="4"/>
      <c r="P17" s="6"/>
      <c r="Q17" s="6"/>
      <c r="R17" s="6"/>
      <c r="S17" s="6"/>
      <c r="T17" s="6"/>
      <c r="U17" s="6"/>
      <c r="V17" s="6"/>
      <c r="W17" s="16"/>
    </row>
    <row r="18" spans="1:23" ht="16.5" customHeight="1" x14ac:dyDescent="0.3">
      <c r="A18" s="9"/>
      <c r="B18" s="4"/>
      <c r="C18" s="21"/>
      <c r="D18" s="21"/>
      <c r="E18" s="5"/>
      <c r="F18" s="6"/>
      <c r="G18" s="6"/>
      <c r="H18" s="6"/>
      <c r="I18" s="6"/>
      <c r="J18" s="6"/>
      <c r="K18" s="6"/>
      <c r="L18" s="6"/>
      <c r="M18" s="6"/>
      <c r="N18" s="6"/>
      <c r="O18" s="4"/>
      <c r="P18" s="6"/>
      <c r="Q18" s="6"/>
      <c r="R18" s="6"/>
      <c r="S18" s="6"/>
      <c r="T18" s="6"/>
      <c r="U18" s="6"/>
      <c r="V18" s="6"/>
      <c r="W18" s="16"/>
    </row>
    <row r="19" spans="1:23" ht="16.5" customHeight="1" x14ac:dyDescent="0.3">
      <c r="A19" s="9" t="s">
        <v>16</v>
      </c>
      <c r="B19" s="4">
        <v>13</v>
      </c>
      <c r="C19" s="21">
        <v>2225</v>
      </c>
      <c r="D19" s="21">
        <v>2375</v>
      </c>
      <c r="E19" s="5" t="s">
        <v>26</v>
      </c>
      <c r="F19" s="6"/>
      <c r="G19" s="6"/>
      <c r="H19" s="6"/>
      <c r="I19" s="6"/>
      <c r="J19" s="6"/>
      <c r="K19" s="6"/>
      <c r="L19" s="6"/>
      <c r="M19" s="6"/>
      <c r="N19" s="6"/>
      <c r="O19" s="4"/>
      <c r="P19" s="6"/>
      <c r="Q19" s="6">
        <v>150</v>
      </c>
      <c r="R19" s="6"/>
      <c r="S19" s="6">
        <v>1</v>
      </c>
      <c r="T19" s="6"/>
      <c r="U19" s="6"/>
      <c r="V19" s="6"/>
      <c r="W19" s="16"/>
    </row>
    <row r="20" spans="1:23" ht="16.5" customHeight="1" x14ac:dyDescent="0.3">
      <c r="A20" s="9" t="s">
        <v>17</v>
      </c>
      <c r="B20" s="4">
        <v>13</v>
      </c>
      <c r="C20" s="21">
        <f>2185+40</f>
        <v>2225</v>
      </c>
      <c r="D20" s="21">
        <v>2222.5</v>
      </c>
      <c r="E20" s="5" t="s">
        <v>27</v>
      </c>
      <c r="F20" s="6"/>
      <c r="G20" s="6"/>
      <c r="H20" s="6"/>
      <c r="I20" s="6"/>
      <c r="J20" s="6"/>
      <c r="K20" s="6"/>
      <c r="L20" s="6">
        <v>2</v>
      </c>
      <c r="M20" s="6"/>
      <c r="N20" s="6"/>
      <c r="O20" s="4"/>
      <c r="P20" s="6"/>
      <c r="Q20" s="6"/>
      <c r="R20" s="6">
        <v>38</v>
      </c>
      <c r="S20" s="6">
        <v>1</v>
      </c>
      <c r="T20" s="6"/>
      <c r="U20" s="6"/>
      <c r="V20" s="6"/>
      <c r="W20" s="16"/>
    </row>
    <row r="21" spans="1:23" ht="16.5" customHeight="1" x14ac:dyDescent="0.3">
      <c r="A21" s="9"/>
      <c r="B21" s="4"/>
      <c r="C21" s="21"/>
      <c r="D21" s="21"/>
      <c r="E21" s="5"/>
      <c r="F21" s="6"/>
      <c r="G21" s="6"/>
      <c r="H21" s="6"/>
      <c r="I21" s="6"/>
      <c r="J21" s="6"/>
      <c r="K21" s="6"/>
      <c r="L21" s="6"/>
      <c r="M21" s="6"/>
      <c r="N21" s="6"/>
      <c r="O21" s="4"/>
      <c r="P21" s="6"/>
      <c r="Q21" s="6"/>
      <c r="R21" s="6"/>
      <c r="S21" s="6"/>
      <c r="T21" s="6"/>
      <c r="U21" s="6"/>
      <c r="V21" s="6"/>
      <c r="W21" s="16"/>
    </row>
    <row r="22" spans="1:23" ht="16.5" customHeight="1" x14ac:dyDescent="0.3">
      <c r="A22" s="9" t="s">
        <v>30</v>
      </c>
      <c r="B22" s="4">
        <v>13</v>
      </c>
      <c r="C22" s="21">
        <v>2210</v>
      </c>
      <c r="D22" s="21">
        <v>2260</v>
      </c>
      <c r="E22" s="5" t="s">
        <v>26</v>
      </c>
      <c r="F22" s="6"/>
      <c r="G22" s="6"/>
      <c r="H22" s="6"/>
      <c r="I22" s="6"/>
      <c r="J22" s="6"/>
      <c r="K22" s="6">
        <v>211</v>
      </c>
      <c r="L22" s="6"/>
      <c r="M22" s="6"/>
      <c r="N22" s="6"/>
      <c r="O22" s="4"/>
      <c r="P22" s="6"/>
      <c r="Q22" s="6"/>
      <c r="R22" s="6"/>
      <c r="S22" s="6"/>
      <c r="T22" s="6"/>
      <c r="U22" s="6"/>
      <c r="V22" s="6"/>
      <c r="W22" s="16"/>
    </row>
    <row r="23" spans="1:23" ht="16.5" customHeight="1" x14ac:dyDescent="0.3">
      <c r="A23" s="9"/>
      <c r="B23" s="4"/>
      <c r="C23" s="21"/>
      <c r="D23" s="21"/>
      <c r="E23" s="5"/>
      <c r="F23" s="6"/>
      <c r="G23" s="6"/>
      <c r="H23" s="6"/>
      <c r="I23" s="6"/>
      <c r="J23" s="6"/>
      <c r="K23" s="6"/>
      <c r="L23" s="6"/>
      <c r="M23" s="6"/>
      <c r="N23" s="6"/>
      <c r="O23" s="4"/>
      <c r="P23" s="6"/>
      <c r="Q23" s="6"/>
      <c r="R23" s="6"/>
      <c r="S23" s="6"/>
      <c r="T23" s="6"/>
      <c r="U23" s="6"/>
      <c r="V23" s="6"/>
      <c r="W23" s="16"/>
    </row>
    <row r="24" spans="1:23" ht="16.5" customHeight="1" x14ac:dyDescent="0.3">
      <c r="A24" s="9" t="s">
        <v>14</v>
      </c>
      <c r="B24" s="4">
        <v>13</v>
      </c>
      <c r="C24" s="21">
        <v>2165</v>
      </c>
      <c r="D24" s="21">
        <v>2477.5</v>
      </c>
      <c r="E24" s="5" t="s">
        <v>25</v>
      </c>
      <c r="G24" s="24"/>
      <c r="H24" s="6"/>
      <c r="I24" s="6"/>
      <c r="J24" s="6"/>
      <c r="K24" s="6"/>
      <c r="L24" s="6"/>
      <c r="M24" s="24"/>
      <c r="N24" s="24">
        <f>($D$24-$C$24)-25</f>
        <v>287.5</v>
      </c>
      <c r="O24" s="4">
        <v>1</v>
      </c>
      <c r="P24" s="6"/>
      <c r="Q24" s="6"/>
      <c r="R24" s="6"/>
      <c r="S24" s="6"/>
      <c r="T24" s="6"/>
      <c r="U24" s="6"/>
      <c r="V24" s="6">
        <f>ROUND((N24/100+1),0)</f>
        <v>4</v>
      </c>
      <c r="W24" s="16"/>
    </row>
    <row r="25" spans="1:23" ht="16.5" customHeight="1" x14ac:dyDescent="0.3">
      <c r="A25" s="9"/>
      <c r="B25" s="4"/>
      <c r="C25" s="21"/>
      <c r="D25" s="21"/>
      <c r="E25" s="5"/>
      <c r="F25" s="6"/>
      <c r="G25" s="6"/>
      <c r="H25" s="6"/>
      <c r="I25" s="6"/>
      <c r="J25" s="6"/>
      <c r="K25" s="6"/>
      <c r="L25" s="6"/>
      <c r="M25" s="6"/>
      <c r="N25" s="4"/>
      <c r="O25" s="4"/>
      <c r="P25" s="6"/>
      <c r="Q25" s="6"/>
      <c r="R25" s="6"/>
      <c r="S25" s="6"/>
      <c r="T25" s="6"/>
      <c r="U25" s="6"/>
      <c r="V25" s="6"/>
      <c r="W25" s="16"/>
    </row>
    <row r="26" spans="1:23" ht="16.5" customHeight="1" x14ac:dyDescent="0.3">
      <c r="A26" s="9"/>
      <c r="B26" s="4"/>
      <c r="C26" s="21"/>
      <c r="D26" s="21"/>
      <c r="E26" s="5"/>
      <c r="F26" s="6"/>
      <c r="G26" s="6"/>
      <c r="H26" s="6"/>
      <c r="I26" s="6"/>
      <c r="J26" s="6"/>
      <c r="K26" s="5"/>
      <c r="L26" s="5"/>
      <c r="M26" s="6"/>
      <c r="N26" s="4"/>
      <c r="O26" s="4"/>
      <c r="P26" s="6"/>
      <c r="Q26" s="6"/>
      <c r="R26" s="6"/>
      <c r="S26" s="6"/>
      <c r="T26" s="6"/>
      <c r="U26" s="6"/>
      <c r="V26" s="6"/>
      <c r="W26" s="16"/>
    </row>
    <row r="27" spans="1:23" ht="16.5" customHeight="1" x14ac:dyDescent="0.3">
      <c r="A27" s="9"/>
      <c r="B27" s="4"/>
      <c r="C27" s="7"/>
      <c r="D27" s="7"/>
      <c r="E27" s="5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1"/>
      <c r="S27" s="11"/>
      <c r="T27" s="6"/>
      <c r="U27" s="6"/>
      <c r="V27" s="6"/>
      <c r="W27" s="16"/>
    </row>
    <row r="28" spans="1:23" ht="16.5" customHeight="1" x14ac:dyDescent="0.3">
      <c r="A28" s="9"/>
      <c r="B28" s="4"/>
      <c r="C28" s="7"/>
      <c r="D28" s="7"/>
      <c r="E28" s="5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11"/>
      <c r="S28" s="11"/>
      <c r="T28" s="11"/>
      <c r="U28" s="11"/>
      <c r="V28" s="11"/>
      <c r="W28" s="16"/>
    </row>
    <row r="29" spans="1:23" ht="33" customHeight="1" thickBot="1" x14ac:dyDescent="0.35">
      <c r="A29" s="42" t="s">
        <v>2</v>
      </c>
      <c r="B29" s="43"/>
      <c r="C29" s="43"/>
      <c r="D29" s="43"/>
      <c r="E29" s="44"/>
      <c r="F29" s="18"/>
      <c r="G29" s="18">
        <f t="shared" ref="G29:U29" si="0">SUM(G14:G28)</f>
        <v>42</v>
      </c>
      <c r="H29" s="18">
        <f t="shared" si="0"/>
        <v>220</v>
      </c>
      <c r="I29" s="18">
        <f t="shared" si="0"/>
        <v>140</v>
      </c>
      <c r="J29" s="18">
        <f t="shared" si="0"/>
        <v>0</v>
      </c>
      <c r="K29" s="18">
        <f t="shared" si="0"/>
        <v>211</v>
      </c>
      <c r="L29" s="18">
        <f t="shared" si="0"/>
        <v>2</v>
      </c>
      <c r="M29" s="18">
        <f t="shared" si="0"/>
        <v>0</v>
      </c>
      <c r="N29" s="29">
        <f t="shared" si="0"/>
        <v>287.5</v>
      </c>
      <c r="O29" s="18">
        <f t="shared" si="0"/>
        <v>1</v>
      </c>
      <c r="P29" s="18">
        <f t="shared" si="0"/>
        <v>0</v>
      </c>
      <c r="Q29" s="18">
        <f t="shared" si="0"/>
        <v>150</v>
      </c>
      <c r="R29" s="18">
        <f t="shared" si="0"/>
        <v>38</v>
      </c>
      <c r="S29" s="18">
        <f t="shared" si="0"/>
        <v>2</v>
      </c>
      <c r="T29" s="18">
        <f t="shared" si="0"/>
        <v>0</v>
      </c>
      <c r="U29" s="18">
        <f t="shared" si="0"/>
        <v>0</v>
      </c>
      <c r="V29" s="18">
        <f t="shared" ref="V29" si="1">SUM(V14:V28)</f>
        <v>4</v>
      </c>
      <c r="W29" s="17"/>
    </row>
  </sheetData>
  <mergeCells count="28">
    <mergeCell ref="K2:K12"/>
    <mergeCell ref="N2:N12"/>
    <mergeCell ref="A29:E29"/>
    <mergeCell ref="F2:F12"/>
    <mergeCell ref="C1:D12"/>
    <mergeCell ref="E1:E12"/>
    <mergeCell ref="B1:B13"/>
    <mergeCell ref="A1:A13"/>
    <mergeCell ref="G2:G12"/>
    <mergeCell ref="H2:H12"/>
    <mergeCell ref="I2:I12"/>
    <mergeCell ref="J2:J12"/>
    <mergeCell ref="G1:I1"/>
    <mergeCell ref="C16:D16"/>
    <mergeCell ref="K1:L1"/>
    <mergeCell ref="L2:L12"/>
    <mergeCell ref="O2:O12"/>
    <mergeCell ref="P2:P12"/>
    <mergeCell ref="M2:M12"/>
    <mergeCell ref="W1:W13"/>
    <mergeCell ref="R2:R12"/>
    <mergeCell ref="V2:V12"/>
    <mergeCell ref="Q2:Q12"/>
    <mergeCell ref="U2:U12"/>
    <mergeCell ref="N1:O1"/>
    <mergeCell ref="Q1:T1"/>
    <mergeCell ref="T2:T12"/>
    <mergeCell ref="S2:S12"/>
  </mergeCells>
  <pageMargins left="0.7" right="0.7" top="0.75" bottom="0.75" header="0.3" footer="0.3"/>
  <pageSetup paperSize="3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SR 147</vt:lpstr>
      <vt:lpstr>'SR 147'!Print_Area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Hoffman</dc:creator>
  <cp:lastModifiedBy>David Hoffman</cp:lastModifiedBy>
  <cp:lastPrinted>2016-06-14T18:06:15Z</cp:lastPrinted>
  <dcterms:created xsi:type="dcterms:W3CDTF">2011-03-17T14:46:07Z</dcterms:created>
  <dcterms:modified xsi:type="dcterms:W3CDTF">2021-10-25T17:14:48Z</dcterms:modified>
</cp:coreProperties>
</file>